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Alina Banoiu\Desktop\PTJ-PDD\Dosar economie sociala\spre publicare consultare -august 2025\GS\anexe GS economie sociala\"/>
    </mc:Choice>
  </mc:AlternateContent>
  <xr:revisionPtr revIDLastSave="0" documentId="8_{17316744-BD36-4F5B-8279-3E667EEB9F33}" xr6:coauthVersionLast="47" xr6:coauthVersionMax="47" xr10:uidLastSave="{00000000-0000-0000-0000-000000000000}"/>
  <bookViews>
    <workbookView xWindow="-108" yWindow="-108" windowWidth="23256" windowHeight="12576" activeTab="1" xr2:uid="{00000000-000D-0000-FFFF-FFFF00000000}"/>
  </bookViews>
  <sheets>
    <sheet name="GJ+DJ" sheetId="1" r:id="rId1"/>
    <sheet name="HD+ITI VJ" sheetId="2" r:id="rId2"/>
  </sheets>
  <definedNames>
    <definedName name="_xlnm.Print_Area" localSheetId="0">'GJ+DJ'!$A$1:$E$88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9" i="1" l="1"/>
  <c r="D6" i="1"/>
  <c r="D74" i="2"/>
  <c r="D88" i="1" l="1"/>
</calcChain>
</file>

<file path=xl/sharedStrings.xml><?xml version="1.0" encoding="utf-8"?>
<sst xmlns="http://schemas.openxmlformats.org/spreadsheetml/2006/main" count="198" uniqueCount="151">
  <si>
    <t>C.</t>
  </si>
  <si>
    <t>D</t>
  </si>
  <si>
    <t>Punctaj maxim</t>
  </si>
  <si>
    <t>Punctajul în cadrul acestui subcriteriu este cumulativ. Nu se acordă punctaje intermediare.</t>
  </si>
  <si>
    <t>Punctajul în cadrul acestui subcriteriu nu este cumulativ. Nu se acordă punctaje intermediare.</t>
  </si>
  <si>
    <t>TOTAL</t>
  </si>
  <si>
    <t>B1</t>
  </si>
  <si>
    <t>B2</t>
  </si>
  <si>
    <t>C1</t>
  </si>
  <si>
    <t>D1</t>
  </si>
  <si>
    <t>D2</t>
  </si>
  <si>
    <t>A8</t>
  </si>
  <si>
    <t>A7</t>
  </si>
  <si>
    <t>A6</t>
  </si>
  <si>
    <t>A5</t>
  </si>
  <si>
    <t>A4</t>
  </si>
  <si>
    <t>A3</t>
  </si>
  <si>
    <t>A2</t>
  </si>
  <si>
    <t>A1</t>
  </si>
  <si>
    <t>Contribuția proiectului la realizarea obiectivului acțiunii/priorității/obiectivului PTJ</t>
  </si>
  <si>
    <t>CRITERIU</t>
  </si>
  <si>
    <t>Punctajul în cadrul acestui criteriu este cumulativ. Nu se acordă punctaje intermediare.</t>
  </si>
  <si>
    <t xml:space="preserve">Punctajul în cadrul acestui subcriteriu nu este cumulativ. Nu se acordă punctaje intermediare.  </t>
  </si>
  <si>
    <t>Punctajul în cadrul acestui subcriteriu este cumulativ. Nu se acordă punctaje intermediare</t>
  </si>
  <si>
    <t>Grilă de evaluare tehnico-financiară AFERENTE Priorităților 1 și 3</t>
  </si>
  <si>
    <t>Proiectul contribuie la indeplinirea obiectivelor în cadrul priorității  1 sau dupa caz, prioritatii 3 din PTJ 2021-2027 și se încadrează în obiectivele liniei de finanțare definite conform ghidului solicitantului.</t>
  </si>
  <si>
    <t>a) cererea de finanțare  descrie clar si detaliat modul în care proiectul contribuie la îndeplinirea obiectivelor din Programul Tranziție Justă 2021-2027 și  în ceea ce privește dezvoltarea economiei sociale?</t>
  </si>
  <si>
    <t>b) Obiectivele proiectului sunt clar formulate, specifice și sunt corelate cu obiectivele cuprinse în ghidul solicitantului?</t>
  </si>
  <si>
    <t xml:space="preserve">Punctarea cu 0 puncte atat la subcriteriul A1, lit. a)  cat și lit. b) conduce la respingerea cererii de finanțare. Punctajul în cadrul acestui subcriteriu este cumulativ. </t>
  </si>
  <si>
    <t>a) Este descrisă în cererea de finanțare experiența relevantă în domeniul antreprenoriatului social a solicitantului și, dupa caz a partenerilor în , precum și rolul acestora în proiect?</t>
  </si>
  <si>
    <t>b) Sunt prezentate resursele materiale și umane pe care le au la dispoziție pentru implementarea proiectului?</t>
  </si>
  <si>
    <t>c) Activitățile pe care le va implementa solicitantul și, dupa caz, fiecare dintre parteneri în cadrul proiectului au legătură cu obiectivele proiectului si rolul acestora in proiect?</t>
  </si>
  <si>
    <t>Punctajul în cadrul acestui subcriteriu este cumulativ. Nu se acordă punctaje intermediare. Punctarea cu 0 puncte  la subcriteriul A2, lit. c) conduce la respingerea cererii de finanțare</t>
  </si>
  <si>
    <t>Grupul țintă este clar definit și cuantificat</t>
  </si>
  <si>
    <t>Punctajul în cadrul acestui subcriteriu nu este cumulativ. Punctarea cu 0 puncte la litera d) va duce la respingerea cererii de finanțare indiferent de punctajul obținut  la celelate criterii</t>
  </si>
  <si>
    <t>a) Valoarea asumată a indicatorului de realizare EECO01 este mai mare de 90 de persoane</t>
  </si>
  <si>
    <t>b) Valoarea asumată a indicatorului de realizare EECO01 este cuprinsa intre 80 si 89  de persoane</t>
  </si>
  <si>
    <t>c) Valoarea asumată a indicatorului de realizare EECO01 este cuprinsa intre 71 si 79 de persoane</t>
  </si>
  <si>
    <t>d) Valoarea asumată a indicatorului de realizare EECO01 este mai mică de 70 de persoane</t>
  </si>
  <si>
    <t>Punctajul în cadrul acestui subcriteriu nu este cumulativ. Nu se acordă punctaje intermediare. Punctarea cu 0 puncte la litera d) va duce la respingerea cererii de finanțare indiferent de punctajul obținut  la celelate criterii / subcriterii.</t>
  </si>
  <si>
    <t>Proiectul presupune crearea de noi întreprinderi sociale, suplimentar față de nr. minim de întreprinderi sociale obligatoriu a fi create prin proiect prin raportare la plafonul de minim 70% din valorea totală a proiectului destinat acordării de ajutoare de minimis:</t>
  </si>
  <si>
    <t>Nota:
Beneficiarul ajutorului de minimis va avea obligația de a consulta AJOFM în procesul de recrutare, în vederea angajării de persoane afectate de procesul de tranziție, pentru toate locurile de muncă create prin proiect, precum și angajarea de persoane din categoriile de lucrătorii defavorizați, extrem de defavorizați și a lucrătorilor cu handicap sau care fac parte dintr-o categorie vulnerabilă cum este definită de art. 6 alin. (1) lit. j) din legea 219/2015.  De asemenea, mai pot fi consultate și alte instituții și/sau organizații cu profil social care pot furniza informații legate de identificarea persoanelor defavorizate de la nivel local, cu mențiunea demonstrării derulării procesului de consultare.
Beneficiarul ajutorului de minimis va trebui să demonstreze întreaga procedură urmată în consultarea AJOFM în procesul de recrutare și faptul că au fost prioritizate la angajare persoanele afectate direct/indirect de procesul de tranziție. Cel puțin 75% din totalul de locuri de muncă create prin proiect, trebuie să vizeze persoane cu domiciliu/reședința în zona vizată de apel. În mod excepțional se acceptă și persoane ce nu au domiciliul în zona vizată dacă demonstrează că au fost direct afectate de procesele de tranziție desfășurate in zonele vizate de apel sau au fost afectate de procesul de reconversie economică în zona vizată de apel.</t>
  </si>
  <si>
    <t>Măsuri complementare de instruire și formare profesională, altele decât cele obligatorii de formare antreprenorială oferite obligatoriu în cadrul proiectului, pentru membrii grupului țintă ai caror planuri de afaceri sunt selectate și care au legătură cu domeniul economiei sociale si managementul intreprinderii sociale</t>
  </si>
  <si>
    <t>d) Prin proiect nu sunt stabilite masuri complementare de instruire și formare profesională altele decât cele obligatorii.</t>
  </si>
  <si>
    <t xml:space="preserve">Contribuția proiectului la obiectivele de mediu </t>
  </si>
  <si>
    <t xml:space="preserve">a) Proiectul prevede stabilirea unor criterii de punctare suplimentara a planurilor de afaceri care urmaresc utilizarea  energiei din surse regenerabile 
</t>
  </si>
  <si>
    <t>b) Proiectul prevede stabilirea unor criterii de punctare suplimentara a planurilor de afaceri care urmaresc utilizarea unor sisteme/instalații/echipamente de încălzire/răcire, climatizare, de ventilare mecanică si altele,  în scopul reducerii consumului  energetic din surse convenționale și a emisiilor de gaze cu efect de seră, optimizând consumul instalațiilor și a fluxului tehnologic. Nu poate reprezenta obiect principal al investiției.</t>
  </si>
  <si>
    <t>c) Proiectul prevede stabilirea unor criterii de punctare suplimentara a planurilor de afaceri care urmaresc măsuri pentru minimizarea la sursă a deșeurilor rezultate din activitățile  de dezafectare/dezmembrare pentru creșterea gradului de recuperare, reutilizare și reciclare a deșeurilor rezultate (nu se refera la introducerea acestora în fluxul de producție).</t>
  </si>
  <si>
    <t>Contribuția proiectului la obiectivele privind egalitatea de șanse, de tratament și accesibilitatea pentru persoanele cu dizabilități</t>
  </si>
  <si>
    <t>a) Proiectul include măsuri suplimentare față de minimul legal cu privire la asigurarea egalității de șanse și tratament sau a accesibilității pentru persoanele cu dizabilități, în ceea ce privește accesul acestora la infrastructură și operarea de către acestea a  echipamentelor.</t>
  </si>
  <si>
    <t xml:space="preserve">b) Proiectul nu include măsuri suplimentare față de minimul legal cu privire la asigurarea egalității de șanse sau tratament și a accesibilității pentru persoanele cu dizabilități, în ceea ce privește accesul acestora la infrastructură și operarea de către acestea a  echipamentelor.
</t>
  </si>
  <si>
    <t>Eficacitate – măsura în care rezultatele proiectului contribuie la atingerea obiectivelor propuse</t>
  </si>
  <si>
    <t>Indicatorii de realizare imediată sunt rezultatul direct al activităților proiectului, țintele sunt realiste (cuantificate corect) și pornesc de la valori de referință pentru a sprijini îndeplinirea obiectivelor proiectului</t>
  </si>
  <si>
    <t>a) Există corelare între activități, valorea  de referinta  și realizările imediate (masura si tinte)</t>
  </si>
  <si>
    <t>b) Activitățile sunt descrise detaliat și contribuie în mod direct la atingerea indicatorilor de realizare imediată propuși prin proiect, având în vedere resursele financiare, umane și materiale ale proiectului?</t>
  </si>
  <si>
    <t xml:space="preserve">c) Activitățile sunt detaliate si planificate corespunzator pentru a raspunde nevoilor si dimensiunii  grupul țintă asumat in proiect </t>
  </si>
  <si>
    <t>Proiectul prevede măsuri adecvate de monitorizare în raport cu complexitatea proiectului, pentru atingerea rezultatelor vizate</t>
  </si>
  <si>
    <t>a) Sunt descrise beneficiile suplimentare raportate la situația anterioară financțării proiectului, pe care le generează proiectul – beneficii pe care grupul țintă le primește exclusiv ca urmare a participării la activitățile proiectului</t>
  </si>
  <si>
    <t>b) Rezultatele estimate au un efect realist asupra grupului țintă și asupra domeniului economiei sociale?</t>
  </si>
  <si>
    <t>c) Proiectul definește clar mecanisme și proceduri de monitorizare a activităților proiectului, adaptate la complexitatea acestuia, pentru a asigura atingerea rezultatelor vizate.</t>
  </si>
  <si>
    <t>Eficiență – măsura în care proiectul asigură utilizarea optimă a resurselor (umane, materiale și financiare), în termen de calitate, cantitate și timp alocat, în contextul implementării activităților proiectului în vederea atingerii rezultatelor propuse</t>
  </si>
  <si>
    <t>Costurile incluse în buget sunt corelate cu nivelul pieței și sunt fundamentate de solicitant?</t>
  </si>
  <si>
    <t>a) Valorile cuprinse în bugetul proiectului sunt susținute concret de o justificare clară și corectă privind costul unitar, pe baza analizei costurilor de pe piață (oferte de pret) pentru articole de buget similare, pentru fiecare tip de articol ce nu face obiectul ajutorului de minimis</t>
  </si>
  <si>
    <t>b) Sunt respectate plafoanele / procentele / nivel de remunerare, pentru categoriile  / tipurile de cheltuieli stabilite prin ghidul solicitantului</t>
  </si>
  <si>
    <t>C2</t>
  </si>
  <si>
    <t>C3</t>
  </si>
  <si>
    <t>Resursele umane alocate implementării proiectului (număr persoane, experiența profesională a acestora, implicarea acestora în proiect) sunt adecvate în raport cu activitățile propuse și rezultatele așteptate</t>
  </si>
  <si>
    <t>a) Valorile cuprinse în bugetul proiectului sunt susținute concret cu o justificare corectă privind numărul de unități (cantitatea, după caz) și costul unitar, pentru fiecare tip de cheltuială</t>
  </si>
  <si>
    <t>b) Este justificată alegerea opțiunilor tehnice și financiare în raport cu activitățile, rezultatele și resursele existente, precum și nivelurile aferente ale costurilor estimate?</t>
  </si>
  <si>
    <t>c) Există un raport rezonabil între rezultatele urmărite și costul alocat acestora?</t>
  </si>
  <si>
    <t>a) Posturile membrilor echipei de management a proiectului sunt justificate, având atribuții individuale, care nu se suprapun, chiar dacă proiectul se implementează în parteneriat.</t>
  </si>
  <si>
    <t>b) Experiența profesională a managerului de proiect și a coordonatorului partener, dacă este cazul, este relevantă pentru domeniul economiei sociale și complexitatea proiectului?</t>
  </si>
  <si>
    <t>C4</t>
  </si>
  <si>
    <t>Resursele materiale sunt adecvate ca natură, structură și dimensiune în raport cu activitățile propuse și rezultatele așteptate (sedii, echipamente IT, mijloace de transport etc)</t>
  </si>
  <si>
    <t>a) Resursele materiale puse la dizpoziție de solicitant sunt utile pentru buna implementare a proiectului?</t>
  </si>
  <si>
    <t>b) Resursele materiale ce urmează a fi achiziționate prin proiect sunt utile pentru buna implementare a proiectului?</t>
  </si>
  <si>
    <t>c) Solicitantul va achiziționa bunuri și servicii cu impact redus asupra mediului, pe durata întregului ciclu de viață al acestora?</t>
  </si>
  <si>
    <t>Sustenabilitate – măsura în care proiectul asigură continuarea efectelor sale și valorificarea rezultatelor obținute după încetarea sursei de finanțare</t>
  </si>
  <si>
    <t>Prin proiect este asumată, ulterior finalizării perioadei de implementare, sustenabilitatea structurilor de economie socială create, atât din punctul de vedere al funcționării acestora, cât și din punctul de vedere al menținerii locurilor de muncă estimate?</t>
  </si>
  <si>
    <t>a) Proiectul își asumă o perioadă de sustenabilitate a structurilor de economie socială înființate egală sau mai mare de 18 de luni</t>
  </si>
  <si>
    <t>b) Proiectul își asumă o perioadă de sustenabilitate a structurilor de economie socială înființate mai mică de 12 de luni</t>
  </si>
  <si>
    <t>Proiectul prevede măsuri de sustenabilitate financiară și organizațională, inclusiv activități care conduc la valorificarea rezultatelor proiectului după finalizarea acestora</t>
  </si>
  <si>
    <t>a) Proiectul are prevăzute, din timpul implementării, acțiuni/activități transferabile care conduc la sustenabilitatea acestuia precum: crearea de parteneriate, implicarea în proiect a unor actori interesați, alocarea în buget a unei sume pentru continuarea activității, valorificarea rezultatelor printr-un alt proiect/alte activități, demararea unor activități care să continue proiectul prezent, crearea de incubatoare sociale etc.)</t>
  </si>
  <si>
    <t>b) Proiectul are nu are prevăzute acțiuni/activități transferabile care conduc la sustenabilitatea acestuia precum: crearea de parteneriate, implicarea în proiect a unor actori interesați, alocarea în buget a unei sume pentru continuarea activității, valorificarea rezultatelor printr-un alt proiect/alte activități, demararea unor activități care să continue proiectul prezent, crearea de incubatoare sociale etc.)</t>
  </si>
  <si>
    <t>Punctajul în cadrul acestui subcriteriu nu este cumulativ.</t>
  </si>
  <si>
    <t>Grilă de evaluare tehnico-financiară aferente Priorității 2 Hunedoara, inclusiv  ITI VALEA JIULUI</t>
  </si>
  <si>
    <t xml:space="preserve">a) Pentru asumarea unei creșteri a numărului de întreprinderi sociale cu peste 30% din minimum stabilit prin valoarea proiectului  </t>
  </si>
  <si>
    <t xml:space="preserve">Selectarea unui grup țintă mai mare decât valoarea minimă stabilită </t>
  </si>
  <si>
    <t xml:space="preserve">a) Pentru valoarea grupului țintă asumat prin cererea de finanțare peste 91 persoane </t>
  </si>
  <si>
    <t xml:space="preserve">b) Pentru valoarea grupului țintă asumat prin cererea de finanțare între 81-90 persoane </t>
  </si>
  <si>
    <t>c) Pentru valoarea grupului țintă asumat prin cererea de finanțare peste 71- 80 persoane</t>
  </si>
  <si>
    <t xml:space="preserve">d) Pentru valoarea grupului țintă asumat prin cererea de finanțare de 70 persoane </t>
  </si>
  <si>
    <t xml:space="preserve">Experiența în realizarea de programe de antreprenoriat/investiții în întreprinderi de economie socială în ultimii 5 ani cu o valoare mai mare de 500.000 euro </t>
  </si>
  <si>
    <t xml:space="preserve">a) Experiența dovedită </t>
  </si>
  <si>
    <t>b) Experiență la nivel de participant în programe de antreprenoriat</t>
  </si>
  <si>
    <t xml:space="preserve">c) Lipsa experiență </t>
  </si>
  <si>
    <t>Punctajul în cadrul acestui subcriteriu nu este cumulativ. Nu se acordă punctaje intermediare</t>
  </si>
  <si>
    <t>Prezența măsurilor care contribuie în mod substanțial la obiectivele privind egalitatea de șanse și de tratament între bărbați și femei, nediscriminare, dezvoltare durabilă și accesabilitate pentru persoanele vulnerabile</t>
  </si>
  <si>
    <t xml:space="preserve">a) Dacă  minim 60 % din întreprinderile create  de solicitant sau partener în urma implementării   proiectelor de același tip (administrator de grant) în ultimii 5 ani de zile au venituri mai &gt; 0 în anul fiscal anterior (conform registrului unic al întreprinderilor sociale )   </t>
  </si>
  <si>
    <t xml:space="preserve">b) Dacă  între 40%-59% din întreprinderile create  de solicitant sau partener în urma implementării   proiectelor de același tip (administrator de grant în ultimii 5 ani de zile au venituri mai &gt; 0 în anul fiscal anterior (conform registrului unic al întreprinderilor sociale )   </t>
  </si>
  <si>
    <t xml:space="preserve">c) Dacă  între 10%-39% din întreprinderile create  de solicitant sau partener în urma implementării   proiectelor de același tip (administrator de grant  în ultimii 5 ani de zile au venituri mai &gt; 0 în anul fiscal anterior (conform registrului unic al întreprinderilor sociale )  </t>
  </si>
  <si>
    <t xml:space="preserve">d) Sub 9 % din întreprinderile create  de solicitant sau partener în urma implementării   proiectelor de același tip (administrator de grant ) în ultimii 5 ani de zile au venituri mai &gt; 0 în anul fiscal anterior (conform registrului unic al întreprinderilor sociale )   </t>
  </si>
  <si>
    <t>B</t>
  </si>
  <si>
    <t>a) Există corelare între activități și realizările imediate</t>
  </si>
  <si>
    <t>c) Activitățile sunt corelate cu grupul țintă (natură și dimensiune)?</t>
  </si>
  <si>
    <t>Proiectul prezintă valoare adăugată și prevede măsuri adecvate de monitorizare în raport cu complexitatea proiectului, pentru atingerea rezultatelor vizate</t>
  </si>
  <si>
    <t>a) Sunt descrise beneficiile suplimentare raportate la situația anterioară finanțării , pe care le generează proiectul – beneficii pe care grupul țintă le primește exclusiv ca urmare a participării la activitățile proiectului</t>
  </si>
  <si>
    <t>C</t>
  </si>
  <si>
    <t xml:space="preserve">b) Sunt respectate plafoanele / procentele / nivel de remunerare, pentru categoriile  / tipurile de cheltuieli stabilite prin ghidul solicitantului </t>
  </si>
  <si>
    <t>Costurile incluse în buget sunt adecvate în raport cu activitățile propuse și rezultatele așteptate</t>
  </si>
  <si>
    <t>b) Este justificată alegerea opțiunilor tehnice în raport cu activitățile, rezultatele și resursele existente, precum și nivelurile aferente ale costurilor estimate?</t>
  </si>
  <si>
    <t>a) Proiectul descrie concret modalitățile de asigurare a sprijinului după finalizarea finanțării nerambursabile (fundraising, matching-funds, etc)</t>
  </si>
  <si>
    <t>b) Proiectul are prevăzute, din timpul implementării, acțiuni/activități transferabile care conduc la sustenabilitatea acestuia precum: crearea de parteneriate, implicarea în proiect a unor actori interesați, alocarea unor resurse pentru continuarea activității, demararea unor activități care să continue proiectul prezent, metode și activități implementabile altele decât cele desfășurate în proiect etc.)</t>
  </si>
  <si>
    <t>c) Sunt stabilite măsuri de diseminarea a rezultatelor proiectului către alte entități din domeniul economiei sociale (metodologie, materiale de instruire, curriculum, exemple de bune practici, etc)</t>
  </si>
  <si>
    <t>Proiectul include descrierea clară a experientei relevante în domeniul antreprenoriatului social a solicitantului și, după caz a, a rolului acestora, a utilității și relevanței fiecărui membru al parteneriatului în raport cu nevoile identificate ale grupului țintă și cu obiectivele proiectului?</t>
  </si>
  <si>
    <t>a) peste  50% din membrii grupului țintă provin din următoarele categorii:
•	Persoane direct afectate de procesul de tranziție
•	Tineri cu vârsta de până la 29 de ani
•	Persoane de peste 55 de ani
•	Femei
•	Persoane care se încadrează în categoria lucrătorilor dezavantajați, sever dezavantajați și cu dizabilități</t>
  </si>
  <si>
    <t>b) de la 41%  -50% din membrii grupului țintă provin din următoarele categorii:
•	Persoane direct afectate de procesul de tranziție
•	Tineri cu vârsta de până la 29 de ani
•	Persoane de peste 55 de ani
•	Femei
•	Persoane care se încadrează în categoria lucrătorilor dezavantajați, sever dezavantajați și cu dizabilități</t>
  </si>
  <si>
    <t>c) de la 30% pana la 40% din membrii grupului țintă provin din următoarele categorii:
•	Persoane direct afectate de procesul de tranziție
•	Tineri cu vârsta de până la 29 de ani
•	Persoane de peste 55 de ani
•	Femei
•	Persoane care se încadrează în categoria lucrătorilor dezavantajați, sever dezavantajați și cu dizabilități</t>
  </si>
  <si>
    <t>d) mai puțin de 30% din membrii grupului țintă provin din următoarele categorii:
•	Persoane direct afectate de procesul de tranziție
•	Tineri cu vârsta de până la 29 de ani
•	Persoane de peste 55 de ani
•	Femei
•	Persoane care se încadrează în categoria lucrătorilor dezavantajați, sever dezavantajați și cu dizabilități conduce la respingerea cererii de finanțare</t>
  </si>
  <si>
    <t>b) Pentru 1 intreprindere socială  înfințată peste minim obligatoriu ce poate fi realizat raportat la valoarea totală a proiectului</t>
  </si>
  <si>
    <t xml:space="preserve">a) Pentru 2 sau mai multe intreprinderi sociale înfințate peste minim obligatoriu ce poate fi realizat raportat la valoarea totală a proiectului  </t>
  </si>
  <si>
    <t>a) Proiectul stabileste criterii de selectie pentru oferirea a mai mult de 3 măsuri complementare de instruire și formare profesională;</t>
  </si>
  <si>
    <t xml:space="preserve">c) Proiectul stabileste criterii de selectie pentru oferirea a unei măsuri complementare de instruire și formare profesională </t>
  </si>
  <si>
    <t>Prin proiect este asumată, ulterior finalizării perioadei de implementare, sustenabilitatea structurilor de economie socială create, atât din punctul de vedere al funcționării acestora, cât și din punctul de vedere al menținerii locurilor de muncă estimate</t>
  </si>
  <si>
    <t>Punctajul în cadrul acestui subcriteriu nu este cumulativ. Nu se acordă punctaje intermediare. Punctarea cu 0 la punctul b) va conduce la respingerea cererii de finanțare.</t>
  </si>
  <si>
    <t>a) Administratorul schemei de antreprenoriat social își asumă prin cererea de finanțare că minim 20 % din întreprinderile de economie socială se vor certifica ca întreprindere de inserție la cel mult 6 luni de la data înregistrării întreprinderii de economie socială</t>
  </si>
  <si>
    <t>b) Administratorul schemei de antreprenoriat social își asumă prin cererea de finanțare că minim 10 % din întreprinderile de economie socială formate prin proiect  se vor certifica ca  întreprindere de inserție la cel mult 6 luni de la data înregistrării întreprinderii de economie socială</t>
  </si>
  <si>
    <t>Sustenabilitatea structurilor incubate de administratorul schemei de antreprenoriat social</t>
  </si>
  <si>
    <t>a) Valorile cuprinse în bugetul proiectului sunt susținute concret de o justificare clară și corectă privind costul unitar, pe baza analizei costurilor de pe piață (oferte de preț) pentru articole de buget similare, pentru fiecare tip de articol ce nu face obiectul ajutorului de minimis</t>
  </si>
  <si>
    <t>Capacitatea profesională a echipei operaționale propuse de administratorul schemei de antreprenoriat social (număr persoane, experiența profesională a acestora, implicarea acestora în proiect) este adecvată în raport cu activitățile propuse și rezultatele așteptate</t>
  </si>
  <si>
    <t>a) Dimensiunea proiectului este justificată de experiența solicitantului în proiecte anterioare de antreprenoriat și/sau de experiența experților cheie, respectiv de planul de implemenare propus pentru dezvoltarea întreprinderilor sociale</t>
  </si>
  <si>
    <t>c) Echipa de implementare a proiectului este eficientă și adecvată ca număr, pregătire / cunoștințe / experiență și durată de implicare, complementară, în raport cu obiectivul proiectului, natura activităților și cu rezultatele estimate?</t>
  </si>
  <si>
    <t>c) Echipa de implementare a proiectului este eficentă și adecvată ca număr, pregătire / cunoștințe / experiență și durată de implicare, complementară, în raport cu obiectivul proiectului, natura activităților și cu rezultatele estimate</t>
  </si>
  <si>
    <t>b) Experiența profesională a managerului de proiect și a coordonatorului partener, dacă este cazul, este relevantă pentru domeniul și complexitatea proiectului (antreprenoriat, economie socială</t>
  </si>
  <si>
    <t>a) Resursele materiale puse la dispoziție de solicitant sunt utile pentru buna implementare a proiectului</t>
  </si>
  <si>
    <t>b) Resursele materiale ce urmează a fi achiziționate prin proiect sunt utile pentru buna implementare a proiectului</t>
  </si>
  <si>
    <t>c) Solicitantul / partenerii va / vor achiziționa bunuri și servicii cu impact redus asupra mediului, pe durata întregului ciclu de viață al acestora</t>
  </si>
  <si>
    <t xml:space="preserve">Creșterea numărului de întreprinderi sociale față de minimum obligatoriu stabilit </t>
  </si>
  <si>
    <r>
      <t>A.</t>
    </r>
    <r>
      <rPr>
        <sz val="11"/>
        <rFont val="Trebuchet MS"/>
        <family val="2"/>
      </rPr>
      <t> </t>
    </r>
  </si>
  <si>
    <r>
      <t>B.</t>
    </r>
    <r>
      <rPr>
        <sz val="11"/>
        <rFont val="Trebuchet MS"/>
        <family val="2"/>
      </rPr>
      <t> </t>
    </r>
  </si>
  <si>
    <t>Valoarea asumată prin cererea de finanțare a indicatorului de realizare EECO01 ,,Număr total de participanți” (număr de participanți la cursurile obligatorii de formare antreprenorială specifică: Antreprenor in economia sociala și/sau Manager de întreprindere sociala) este cuantificată și maximizată</t>
  </si>
  <si>
    <t xml:space="preserve">d) Proiectul prevede, la nivelul administratorului de global grant stabilirea unor măsuri pentru minimizarea la sursă a deșeurilor rezultate din activitățile realizate în vederea implementării proiectului </t>
  </si>
  <si>
    <t>Punctajul în cadrul acestui subcriteriu nu este cumulativ. Nu se acordă punctaje intermediare.  Pentru o valoare mai mica de 70 de persoane din grupul tinta, cererea de finantare este respinsă.</t>
  </si>
  <si>
    <t>Din planul de implementare reiese că indicatorii de realizare imediată sunt rezultatul direct al activităților proiectului, țintele sunt realiste (cuantificate corect) și pornesc de la valori de referință pentru a sprijini îndeplinirea obiectivelor proiectului</t>
  </si>
  <si>
    <t>a) Proiectul își asumă o perioadă de sustenabilitate a structurilor de economie socială înființate mai mare de 12 de luni</t>
  </si>
  <si>
    <t>b) Proiectul își asumă o perioadă de sustenabilitate a structurilor de economie socială înființate de 12 de luni</t>
  </si>
  <si>
    <t xml:space="preserve">b) Proiectul stabileste criterii de selectie pentru oferirea a mai mult de 2 măsuri complementare de instruire și formare profesională </t>
  </si>
  <si>
    <t xml:space="preserve">b) Pentru asumarea unei creșteri a numărului de întreprinderi sociale cu peste 20% din minimum stabilit prin valoarea proiectului   </t>
  </si>
  <si>
    <t xml:space="preserve">c) Pentru asumarea unei creșteri a numărului de întreprinderi sociale cu peste 10% din minimum stabilit prin valoarea proiectului   </t>
  </si>
  <si>
    <t xml:space="preserve">Anexa 8 a) la Ghidul Solicitantului pentru acțiunea „Dezvoltarea întreprinderilor și a antreprenoriatului”, componenta „ Sprijinire pentru întreprinderile sociale” din cadrul Programului Tranziție Justă 2021 – 2027	</t>
  </si>
  <si>
    <t xml:space="preserve">Anexa 8 b) la Ghidul Solicitantului pentru acțiunea „Dezvoltarea întreprinderilor și a antreprenoriatului”, componenta „ Sprijinire pentru întreprinderile sociale” din cadrul Programului Tranziție Justă 2021 – 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</si>
</sst>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Trebuchet MS"/>
      <family val="2"/>
    </font>
    <font>
      <b/>
      <sz val="11"/>
      <name val="Trebuchet MS"/>
      <family val="2"/>
    </font>
    <font>
      <sz val="11"/>
      <color theme="5" tint="-0.249977111117893"/>
      <name val="Trebuchet MS"/>
      <family val="2"/>
    </font>
    <font>
      <sz val="11"/>
      <color rgb="FFFF0000"/>
      <name val="Trebuchet MS"/>
      <family val="2"/>
    </font>
    <font>
      <b/>
      <sz val="11"/>
      <color theme="9" tint="-0.249977111117893"/>
      <name val="Trebuchet MS"/>
      <family val="2"/>
    </font>
    <font>
      <sz val="11"/>
      <name val="Trebuchet MS"/>
      <family val="2"/>
    </font>
    <font>
      <b/>
      <sz val="11"/>
      <color rgb="FFFF0000"/>
      <name val="Trebuchet MS"/>
      <family val="2"/>
    </font>
    <font>
      <i/>
      <sz val="11"/>
      <color theme="1"/>
      <name val="Trebuchet MS"/>
      <family val="2"/>
    </font>
    <font>
      <b/>
      <sz val="11"/>
      <color theme="1"/>
      <name val="Trebuchet MS"/>
      <family val="2"/>
    </font>
    <font>
      <i/>
      <sz val="11"/>
      <name val="Trebuchet MS"/>
      <family val="2"/>
    </font>
    <font>
      <b/>
      <sz val="11"/>
      <color rgb="FF000000"/>
      <name val="Trebuchet MS"/>
      <family val="2"/>
    </font>
    <font>
      <sz val="11"/>
      <color rgb="FF000000"/>
      <name val="Trebuchet MS"/>
      <family val="2"/>
    </font>
    <font>
      <i/>
      <sz val="11"/>
      <color rgb="FF000000"/>
      <name val="Trebuchet MS"/>
      <family val="2"/>
    </font>
  </fonts>
  <fills count="6">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0" tint="-0.249977111117893"/>
        <bgColor rgb="FF3494BA"/>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rgb="FF000000"/>
      </left>
      <right style="thin">
        <color rgb="FF000000"/>
      </right>
      <top/>
      <bottom/>
      <diagonal/>
    </border>
  </borders>
  <cellStyleXfs count="1">
    <xf numFmtId="0" fontId="0" fillId="0" borderId="0"/>
  </cellStyleXfs>
  <cellXfs count="63">
    <xf numFmtId="0" fontId="0" fillId="0" borderId="0" xfId="0"/>
    <xf numFmtId="0" fontId="1" fillId="0" borderId="0" xfId="0" applyFont="1"/>
    <xf numFmtId="0" fontId="2" fillId="0" borderId="0" xfId="0" applyFont="1" applyAlignment="1">
      <alignment horizontal="right"/>
    </xf>
    <xf numFmtId="0" fontId="3" fillId="0" borderId="0" xfId="0" applyFont="1"/>
    <xf numFmtId="0" fontId="4" fillId="0" borderId="0" xfId="0" applyFont="1" applyAlignment="1">
      <alignment vertical="justify"/>
    </xf>
    <xf numFmtId="0" fontId="1" fillId="2" borderId="0" xfId="0" applyFont="1" applyFill="1"/>
    <xf numFmtId="0" fontId="2" fillId="0" borderId="0" xfId="0" applyFont="1"/>
    <xf numFmtId="0" fontId="6" fillId="0" borderId="0" xfId="0" applyFont="1"/>
    <xf numFmtId="0" fontId="7" fillId="0" borderId="0" xfId="0" applyFont="1"/>
    <xf numFmtId="0" fontId="4" fillId="0" borderId="0" xfId="0" applyFont="1"/>
    <xf numFmtId="0" fontId="6" fillId="3" borderId="1" xfId="0" applyFont="1" applyFill="1" applyBorder="1" applyAlignment="1">
      <alignment vertical="top" wrapText="1"/>
    </xf>
    <xf numFmtId="0" fontId="2" fillId="3" borderId="1" xfId="0" applyFont="1" applyFill="1" applyBorder="1" applyAlignment="1">
      <alignment horizontal="center" vertical="top" wrapText="1"/>
    </xf>
    <xf numFmtId="0" fontId="2" fillId="4" borderId="1" xfId="0" applyFont="1" applyFill="1" applyBorder="1" applyAlignment="1">
      <alignment horizontal="center" vertical="top" wrapText="1"/>
    </xf>
    <xf numFmtId="0" fontId="2" fillId="4" borderId="1" xfId="0" applyFont="1" applyFill="1" applyBorder="1" applyAlignment="1">
      <alignment horizontal="left"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8" fillId="0" borderId="1" xfId="0" applyFont="1" applyBorder="1" applyAlignment="1">
      <alignment horizontal="left" vertical="top" wrapText="1"/>
    </xf>
    <xf numFmtId="0" fontId="2" fillId="4" borderId="1" xfId="0" applyFont="1" applyFill="1" applyBorder="1" applyAlignment="1">
      <alignment horizontal="center" vertical="top"/>
    </xf>
    <xf numFmtId="0" fontId="9" fillId="4" borderId="1" xfId="0" applyFont="1" applyFill="1" applyBorder="1" applyAlignment="1">
      <alignment horizontal="left" vertical="top" wrapText="1"/>
    </xf>
    <xf numFmtId="0" fontId="9" fillId="0" borderId="1" xfId="0" applyFont="1" applyBorder="1" applyAlignment="1">
      <alignment horizontal="center" vertical="top"/>
    </xf>
    <xf numFmtId="0" fontId="6" fillId="0" borderId="1" xfId="0" applyFont="1" applyBorder="1" applyAlignment="1">
      <alignment horizontal="center" vertical="top"/>
    </xf>
    <xf numFmtId="0" fontId="6" fillId="0" borderId="2" xfId="0" applyFont="1" applyBorder="1" applyAlignment="1">
      <alignment horizontal="left" vertical="top" wrapText="1"/>
    </xf>
    <xf numFmtId="0" fontId="10" fillId="0" borderId="1" xfId="0" applyFont="1" applyBorder="1" applyAlignment="1">
      <alignment horizontal="left" vertical="top" wrapText="1"/>
    </xf>
    <xf numFmtId="0" fontId="9" fillId="0" borderId="0" xfId="0" applyFont="1" applyAlignment="1">
      <alignment horizontal="justify" vertical="center"/>
    </xf>
    <xf numFmtId="0" fontId="8" fillId="0" borderId="0" xfId="0" applyFont="1" applyAlignment="1">
      <alignment horizontal="justify" vertical="center"/>
    </xf>
    <xf numFmtId="0" fontId="8" fillId="0" borderId="0" xfId="0" applyFont="1"/>
    <xf numFmtId="0" fontId="9" fillId="0" borderId="0" xfId="0" applyFont="1"/>
    <xf numFmtId="0" fontId="11" fillId="5" borderId="4" xfId="0" applyFont="1" applyFill="1" applyBorder="1" applyAlignment="1">
      <alignment horizontal="left" vertical="top" wrapText="1"/>
    </xf>
    <xf numFmtId="0" fontId="11" fillId="5" borderId="4" xfId="0" applyFont="1" applyFill="1" applyBorder="1" applyAlignment="1">
      <alignment horizontal="center" vertical="top"/>
    </xf>
    <xf numFmtId="0" fontId="6" fillId="0" borderId="6" xfId="0" applyFont="1" applyBorder="1" applyAlignment="1">
      <alignment vertical="top" wrapText="1"/>
    </xf>
    <xf numFmtId="0" fontId="3" fillId="0" borderId="10" xfId="0" applyFont="1" applyBorder="1" applyAlignment="1">
      <alignment horizontal="center" vertical="top"/>
    </xf>
    <xf numFmtId="0" fontId="10" fillId="0" borderId="5" xfId="0" applyFont="1" applyBorder="1" applyAlignment="1">
      <alignment horizontal="left" vertical="top" wrapText="1"/>
    </xf>
    <xf numFmtId="0" fontId="12" fillId="0" borderId="5" xfId="0" applyFont="1" applyBorder="1" applyAlignment="1">
      <alignment horizontal="center" vertical="top"/>
    </xf>
    <xf numFmtId="0" fontId="3" fillId="0" borderId="1" xfId="0" applyFont="1" applyBorder="1" applyAlignment="1">
      <alignment horizontal="center" vertical="top"/>
    </xf>
    <xf numFmtId="0" fontId="12" fillId="0" borderId="1" xfId="0" applyFont="1" applyBorder="1" applyAlignment="1">
      <alignment horizontal="center" vertical="top"/>
    </xf>
    <xf numFmtId="0" fontId="1" fillId="0" borderId="1" xfId="0" applyFont="1" applyBorder="1" applyAlignment="1">
      <alignment horizontal="left" vertical="top" wrapText="1"/>
    </xf>
    <xf numFmtId="0" fontId="2" fillId="0" borderId="1" xfId="0" applyFont="1" applyBorder="1" applyAlignment="1">
      <alignment horizontal="center" vertical="top" wrapText="1"/>
    </xf>
    <xf numFmtId="0" fontId="12" fillId="0" borderId="4" xfId="0" applyFont="1" applyBorder="1" applyAlignment="1">
      <alignment horizontal="left" vertical="top" wrapText="1"/>
    </xf>
    <xf numFmtId="0" fontId="6" fillId="0" borderId="5" xfId="0" applyFont="1" applyBorder="1" applyAlignment="1">
      <alignment horizontal="left" vertical="top" wrapText="1"/>
    </xf>
    <xf numFmtId="0" fontId="12" fillId="0" borderId="4" xfId="0" applyFont="1" applyBorder="1" applyAlignment="1">
      <alignment horizontal="center" vertical="top"/>
    </xf>
    <xf numFmtId="0" fontId="2" fillId="2" borderId="1" xfId="0" applyFont="1" applyFill="1" applyBorder="1" applyAlignment="1">
      <alignment horizontal="center" vertical="top" wrapText="1"/>
    </xf>
    <xf numFmtId="0" fontId="10" fillId="0" borderId="4" xfId="0" applyFont="1" applyBorder="1" applyAlignment="1">
      <alignment horizontal="left" vertical="top" wrapText="1"/>
    </xf>
    <xf numFmtId="0" fontId="5" fillId="0" borderId="0" xfId="0" applyFont="1" applyAlignment="1">
      <alignment wrapText="1"/>
    </xf>
    <xf numFmtId="0" fontId="9" fillId="0" borderId="3" xfId="0" applyFont="1" applyBorder="1" applyAlignment="1">
      <alignment horizontal="center" vertical="top"/>
    </xf>
    <xf numFmtId="0" fontId="6" fillId="0" borderId="4" xfId="0" applyFont="1" applyBorder="1" applyAlignment="1">
      <alignment horizontal="center" vertical="top"/>
    </xf>
    <xf numFmtId="0" fontId="10" fillId="0" borderId="2" xfId="0" applyFont="1" applyBorder="1" applyAlignment="1">
      <alignment horizontal="left"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10" fillId="2" borderId="1" xfId="0" applyFont="1" applyFill="1" applyBorder="1" applyAlignment="1">
      <alignment horizontal="left" vertical="top" wrapText="1"/>
    </xf>
    <xf numFmtId="0" fontId="9" fillId="0" borderId="0" xfId="0" applyFont="1" applyAlignment="1">
      <alignment vertical="top" wrapText="1"/>
    </xf>
    <xf numFmtId="0" fontId="3" fillId="0" borderId="3" xfId="0" applyFont="1" applyBorder="1" applyAlignment="1">
      <alignment horizontal="center" vertical="top"/>
    </xf>
    <xf numFmtId="0" fontId="13" fillId="0" borderId="4" xfId="0" applyFont="1" applyBorder="1" applyAlignment="1">
      <alignment horizontal="left" vertical="top" wrapText="1"/>
    </xf>
    <xf numFmtId="0" fontId="1" fillId="0" borderId="1" xfId="0" applyFont="1" applyBorder="1" applyAlignment="1">
      <alignment horizontal="center" vertical="top" wrapText="1"/>
    </xf>
    <xf numFmtId="0" fontId="8" fillId="0" borderId="1" xfId="0" applyFont="1" applyBorder="1" applyAlignment="1">
      <alignment horizontal="justify" vertical="center" wrapText="1"/>
    </xf>
    <xf numFmtId="0" fontId="1" fillId="0" borderId="9" xfId="0" applyFont="1" applyBorder="1" applyAlignment="1">
      <alignment horizontal="left" vertical="center" wrapText="1"/>
    </xf>
    <xf numFmtId="0" fontId="9" fillId="0" borderId="9" xfId="0" applyFont="1" applyBorder="1" applyAlignment="1">
      <alignment horizontal="left" vertical="center" wrapText="1"/>
    </xf>
    <xf numFmtId="0" fontId="9" fillId="0" borderId="9" xfId="0" applyFont="1" applyBorder="1" applyAlignment="1">
      <alignment horizontal="left" vertical="center"/>
    </xf>
    <xf numFmtId="0" fontId="2" fillId="2" borderId="7" xfId="0" applyFont="1" applyFill="1" applyBorder="1" applyAlignment="1">
      <alignment horizontal="center" vertical="top" wrapText="1"/>
    </xf>
    <xf numFmtId="0" fontId="2" fillId="2" borderId="8" xfId="0" applyFont="1" applyFill="1" applyBorder="1" applyAlignment="1">
      <alignment horizontal="center" vertical="top" wrapText="1"/>
    </xf>
    <xf numFmtId="0" fontId="5" fillId="0" borderId="0" xfId="0" applyFont="1" applyAlignment="1">
      <alignment horizontal="center" wrapText="1"/>
    </xf>
    <xf numFmtId="0" fontId="10" fillId="0" borderId="9" xfId="0" applyFont="1" applyBorder="1" applyAlignment="1">
      <alignment horizontal="left" vertical="center" wrapText="1"/>
    </xf>
    <xf numFmtId="0" fontId="10" fillId="0" borderId="9" xfId="0" applyFont="1" applyBorder="1" applyAlignment="1">
      <alignment horizontal="left" vertical="center"/>
    </xf>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B1:F88"/>
  <sheetViews>
    <sheetView view="pageBreakPreview" zoomScale="80" zoomScaleNormal="80" zoomScaleSheetLayoutView="80" workbookViewId="0">
      <selection activeCell="E8" sqref="E8"/>
    </sheetView>
  </sheetViews>
  <sheetFormatPr defaultColWidth="72.6640625" defaultRowHeight="14.4" x14ac:dyDescent="0.3"/>
  <cols>
    <col min="1" max="1" width="4.44140625" style="1" customWidth="1"/>
    <col min="2" max="2" width="4.33203125" style="1" customWidth="1"/>
    <col min="3" max="3" width="119.109375" style="1" customWidth="1"/>
    <col min="4" max="4" width="11.109375" style="1" customWidth="1"/>
    <col min="5" max="5" width="99" style="1" customWidth="1"/>
    <col min="6" max="16384" width="72.6640625" style="1"/>
  </cols>
  <sheetData>
    <row r="1" spans="2:6" ht="58.95" customHeight="1" x14ac:dyDescent="0.3">
      <c r="C1" s="59" t="s">
        <v>149</v>
      </c>
      <c r="D1" s="59"/>
      <c r="E1" s="42"/>
    </row>
    <row r="2" spans="2:6" x14ac:dyDescent="0.3">
      <c r="C2" s="2"/>
      <c r="D2" s="2"/>
    </row>
    <row r="3" spans="2:6" x14ac:dyDescent="0.3">
      <c r="C3" s="6" t="s">
        <v>24</v>
      </c>
      <c r="D3" s="7"/>
    </row>
    <row r="4" spans="2:6" x14ac:dyDescent="0.3">
      <c r="C4" s="8"/>
      <c r="D4" s="9"/>
    </row>
    <row r="5" spans="2:6" ht="28.8" x14ac:dyDescent="0.3">
      <c r="B5" s="10"/>
      <c r="C5" s="11" t="s">
        <v>20</v>
      </c>
      <c r="D5" s="11" t="s">
        <v>2</v>
      </c>
    </row>
    <row r="6" spans="2:6" x14ac:dyDescent="0.3">
      <c r="B6" s="12" t="s">
        <v>138</v>
      </c>
      <c r="C6" s="13" t="s">
        <v>19</v>
      </c>
      <c r="D6" s="12">
        <f>D7+D11+D16+D22+D28+D32+D38+D44</f>
        <v>40</v>
      </c>
    </row>
    <row r="7" spans="2:6" ht="28.8" x14ac:dyDescent="0.3">
      <c r="B7" s="12" t="s">
        <v>18</v>
      </c>
      <c r="C7" s="13" t="s">
        <v>25</v>
      </c>
      <c r="D7" s="12">
        <v>4</v>
      </c>
    </row>
    <row r="8" spans="2:6" ht="45.75" customHeight="1" x14ac:dyDescent="0.3">
      <c r="B8" s="14"/>
      <c r="C8" s="15" t="s">
        <v>26</v>
      </c>
      <c r="D8" s="14">
        <v>2</v>
      </c>
      <c r="E8" s="3"/>
      <c r="F8" s="3"/>
    </row>
    <row r="9" spans="2:6" x14ac:dyDescent="0.3">
      <c r="B9" s="14"/>
      <c r="C9" s="15" t="s">
        <v>27</v>
      </c>
      <c r="D9" s="14">
        <v>2</v>
      </c>
    </row>
    <row r="10" spans="2:6" ht="28.8" x14ac:dyDescent="0.3">
      <c r="B10" s="14"/>
      <c r="C10" s="24" t="s">
        <v>28</v>
      </c>
      <c r="D10" s="14"/>
    </row>
    <row r="11" spans="2:6" ht="43.2" x14ac:dyDescent="0.3">
      <c r="B11" s="17" t="s">
        <v>17</v>
      </c>
      <c r="C11" s="18" t="s">
        <v>114</v>
      </c>
      <c r="D11" s="12">
        <v>5</v>
      </c>
    </row>
    <row r="12" spans="2:6" ht="28.8" x14ac:dyDescent="0.3">
      <c r="B12" s="15"/>
      <c r="C12" s="15" t="s">
        <v>29</v>
      </c>
      <c r="D12" s="14">
        <v>2</v>
      </c>
    </row>
    <row r="13" spans="2:6" x14ac:dyDescent="0.3">
      <c r="B13" s="15"/>
      <c r="C13" s="15" t="s">
        <v>30</v>
      </c>
      <c r="D13" s="14">
        <v>1</v>
      </c>
    </row>
    <row r="14" spans="2:6" ht="28.8" x14ac:dyDescent="0.3">
      <c r="B14" s="43"/>
      <c r="C14" s="15" t="s">
        <v>31</v>
      </c>
      <c r="D14" s="44">
        <v>2</v>
      </c>
    </row>
    <row r="15" spans="2:6" ht="28.8" x14ac:dyDescent="0.3">
      <c r="B15" s="14"/>
      <c r="C15" s="22" t="s">
        <v>32</v>
      </c>
      <c r="D15" s="14"/>
    </row>
    <row r="16" spans="2:6" ht="42" customHeight="1" x14ac:dyDescent="0.3">
      <c r="B16" s="17" t="s">
        <v>16</v>
      </c>
      <c r="C16" s="18" t="s">
        <v>33</v>
      </c>
      <c r="D16" s="12">
        <v>5</v>
      </c>
      <c r="E16" s="54"/>
    </row>
    <row r="17" spans="2:5" ht="86.4" x14ac:dyDescent="0.3">
      <c r="B17" s="14"/>
      <c r="C17" s="15" t="s">
        <v>115</v>
      </c>
      <c r="D17" s="36">
        <v>5</v>
      </c>
      <c r="E17" s="54"/>
    </row>
    <row r="18" spans="2:5" ht="86.4" x14ac:dyDescent="0.3">
      <c r="B18" s="14"/>
      <c r="C18" s="21" t="s">
        <v>116</v>
      </c>
      <c r="D18" s="36">
        <v>3</v>
      </c>
      <c r="E18" s="54"/>
    </row>
    <row r="19" spans="2:5" ht="86.4" x14ac:dyDescent="0.3">
      <c r="B19" s="14"/>
      <c r="C19" s="15" t="s">
        <v>117</v>
      </c>
      <c r="D19" s="36">
        <v>0</v>
      </c>
      <c r="E19" s="54"/>
    </row>
    <row r="20" spans="2:5" ht="100.8" x14ac:dyDescent="0.3">
      <c r="B20" s="14"/>
      <c r="C20" s="15" t="s">
        <v>118</v>
      </c>
      <c r="D20" s="36">
        <v>0</v>
      </c>
      <c r="E20" s="54"/>
    </row>
    <row r="21" spans="2:5" ht="28.8" x14ac:dyDescent="0.3">
      <c r="B21" s="14"/>
      <c r="C21" s="45" t="s">
        <v>34</v>
      </c>
      <c r="E21" s="54"/>
    </row>
    <row r="22" spans="2:5" ht="79.5" customHeight="1" x14ac:dyDescent="0.3">
      <c r="B22" s="17" t="s">
        <v>15</v>
      </c>
      <c r="C22" s="13" t="s">
        <v>140</v>
      </c>
      <c r="D22" s="12">
        <v>5</v>
      </c>
      <c r="E22" s="55"/>
    </row>
    <row r="23" spans="2:5" ht="36.6" customHeight="1" x14ac:dyDescent="0.3">
      <c r="B23" s="14"/>
      <c r="C23" s="15" t="s">
        <v>35</v>
      </c>
      <c r="D23" s="14">
        <v>5</v>
      </c>
      <c r="E23" s="56"/>
    </row>
    <row r="24" spans="2:5" ht="38.4" customHeight="1" x14ac:dyDescent="0.3">
      <c r="B24" s="14"/>
      <c r="C24" s="15" t="s">
        <v>36</v>
      </c>
      <c r="D24" s="14">
        <v>3</v>
      </c>
      <c r="E24" s="56"/>
    </row>
    <row r="25" spans="2:5" ht="38.4" customHeight="1" x14ac:dyDescent="0.3">
      <c r="B25" s="14"/>
      <c r="C25" s="15" t="s">
        <v>37</v>
      </c>
      <c r="D25" s="14">
        <v>1</v>
      </c>
      <c r="E25" s="56"/>
    </row>
    <row r="26" spans="2:5" ht="19.95" customHeight="1" x14ac:dyDescent="0.3">
      <c r="B26" s="14"/>
      <c r="C26" s="15" t="s">
        <v>38</v>
      </c>
      <c r="D26" s="14">
        <v>0</v>
      </c>
      <c r="E26" s="56"/>
    </row>
    <row r="27" spans="2:5" ht="33.75" customHeight="1" x14ac:dyDescent="0.3">
      <c r="B27" s="14"/>
      <c r="C27" s="22" t="s">
        <v>39</v>
      </c>
      <c r="D27" s="14"/>
      <c r="E27" s="56"/>
    </row>
    <row r="28" spans="2:5" ht="54.75" customHeight="1" x14ac:dyDescent="0.3">
      <c r="B28" s="12" t="s">
        <v>14</v>
      </c>
      <c r="C28" s="13" t="s">
        <v>40</v>
      </c>
      <c r="D28" s="12">
        <v>6</v>
      </c>
      <c r="E28" s="23"/>
    </row>
    <row r="29" spans="2:5" ht="57.75" customHeight="1" x14ac:dyDescent="0.3">
      <c r="B29" s="14"/>
      <c r="C29" s="15" t="s">
        <v>120</v>
      </c>
      <c r="D29" s="14">
        <v>6</v>
      </c>
      <c r="E29" s="60" t="s">
        <v>41</v>
      </c>
    </row>
    <row r="30" spans="2:5" ht="59.25" customHeight="1" x14ac:dyDescent="0.3">
      <c r="B30" s="14"/>
      <c r="C30" s="46" t="s">
        <v>119</v>
      </c>
      <c r="D30" s="14">
        <v>3</v>
      </c>
      <c r="E30" s="61"/>
    </row>
    <row r="31" spans="2:5" ht="72" customHeight="1" x14ac:dyDescent="0.3">
      <c r="B31" s="47"/>
      <c r="C31" s="48" t="s">
        <v>4</v>
      </c>
      <c r="D31" s="14"/>
      <c r="E31" s="61"/>
    </row>
    <row r="32" spans="2:5" ht="43.2" x14ac:dyDescent="0.3">
      <c r="B32" s="12" t="s">
        <v>13</v>
      </c>
      <c r="C32" s="13" t="s">
        <v>42</v>
      </c>
      <c r="D32" s="12">
        <v>6</v>
      </c>
      <c r="E32" s="24"/>
    </row>
    <row r="33" spans="2:5" ht="28.8" x14ac:dyDescent="0.3">
      <c r="B33" s="14"/>
      <c r="C33" s="15" t="s">
        <v>121</v>
      </c>
      <c r="D33" s="14">
        <v>6</v>
      </c>
      <c r="E33" s="24"/>
    </row>
    <row r="34" spans="2:5" ht="28.8" x14ac:dyDescent="0.3">
      <c r="B34" s="14"/>
      <c r="C34" s="15" t="s">
        <v>146</v>
      </c>
      <c r="D34" s="14">
        <v>3</v>
      </c>
      <c r="E34" s="24"/>
    </row>
    <row r="35" spans="2:5" x14ac:dyDescent="0.3">
      <c r="B35" s="14"/>
      <c r="C35" s="15" t="s">
        <v>122</v>
      </c>
      <c r="D35" s="14">
        <v>1</v>
      </c>
      <c r="E35" s="23"/>
    </row>
    <row r="36" spans="2:5" x14ac:dyDescent="0.3">
      <c r="B36" s="14"/>
      <c r="C36" s="15" t="s">
        <v>43</v>
      </c>
      <c r="D36" s="14">
        <v>0</v>
      </c>
      <c r="E36" s="24"/>
    </row>
    <row r="37" spans="2:5" x14ac:dyDescent="0.3">
      <c r="B37" s="14"/>
      <c r="C37" s="22" t="s">
        <v>4</v>
      </c>
      <c r="D37" s="14"/>
      <c r="E37" s="25"/>
    </row>
    <row r="38" spans="2:5" x14ac:dyDescent="0.3">
      <c r="B38" s="12" t="s">
        <v>12</v>
      </c>
      <c r="C38" s="13" t="s">
        <v>44</v>
      </c>
      <c r="D38" s="12">
        <v>6</v>
      </c>
    </row>
    <row r="39" spans="2:5" ht="37.5" customHeight="1" x14ac:dyDescent="0.3">
      <c r="B39" s="14"/>
      <c r="C39" s="35" t="s">
        <v>45</v>
      </c>
      <c r="D39" s="14">
        <v>2</v>
      </c>
      <c r="E39" s="49"/>
    </row>
    <row r="40" spans="2:5" ht="66.75" customHeight="1" x14ac:dyDescent="0.3">
      <c r="B40" s="14"/>
      <c r="C40" s="35" t="s">
        <v>46</v>
      </c>
      <c r="D40" s="14">
        <v>2</v>
      </c>
      <c r="E40" s="49"/>
    </row>
    <row r="41" spans="2:5" ht="59.25" customHeight="1" x14ac:dyDescent="0.3">
      <c r="B41" s="14"/>
      <c r="C41" s="35" t="s">
        <v>47</v>
      </c>
      <c r="D41" s="14">
        <v>1</v>
      </c>
      <c r="E41" s="49"/>
    </row>
    <row r="42" spans="2:5" ht="37.5" customHeight="1" x14ac:dyDescent="0.3">
      <c r="B42" s="14"/>
      <c r="C42" s="15" t="s">
        <v>141</v>
      </c>
      <c r="D42" s="14">
        <v>1</v>
      </c>
    </row>
    <row r="43" spans="2:5" ht="21" customHeight="1" x14ac:dyDescent="0.3">
      <c r="B43" s="14"/>
      <c r="C43" s="22" t="s">
        <v>3</v>
      </c>
      <c r="D43" s="14"/>
    </row>
    <row r="44" spans="2:5" ht="35.4" customHeight="1" x14ac:dyDescent="0.3">
      <c r="B44" s="12" t="s">
        <v>11</v>
      </c>
      <c r="C44" s="27" t="s">
        <v>48</v>
      </c>
      <c r="D44" s="28">
        <v>3</v>
      </c>
    </row>
    <row r="45" spans="2:5" ht="54" customHeight="1" x14ac:dyDescent="0.3">
      <c r="B45" s="14"/>
      <c r="C45" s="29" t="s">
        <v>49</v>
      </c>
      <c r="D45" s="14">
        <v>3</v>
      </c>
    </row>
    <row r="46" spans="2:5" ht="55.5" customHeight="1" x14ac:dyDescent="0.3">
      <c r="B46" s="14"/>
      <c r="C46" s="29" t="s">
        <v>50</v>
      </c>
      <c r="D46" s="14">
        <v>0</v>
      </c>
    </row>
    <row r="47" spans="2:5" x14ac:dyDescent="0.3">
      <c r="B47" s="50"/>
      <c r="C47" s="41" t="s">
        <v>4</v>
      </c>
      <c r="D47" s="39"/>
    </row>
    <row r="48" spans="2:5" x14ac:dyDescent="0.3">
      <c r="B48" s="12" t="s">
        <v>139</v>
      </c>
      <c r="C48" s="13" t="s">
        <v>51</v>
      </c>
      <c r="D48" s="12">
        <v>20</v>
      </c>
    </row>
    <row r="49" spans="2:6" ht="28.8" x14ac:dyDescent="0.3">
      <c r="B49" s="12" t="s">
        <v>6</v>
      </c>
      <c r="C49" s="13" t="s">
        <v>52</v>
      </c>
      <c r="D49" s="12">
        <v>10</v>
      </c>
    </row>
    <row r="50" spans="2:6" x14ac:dyDescent="0.3">
      <c r="B50" s="14"/>
      <c r="C50" s="15" t="s">
        <v>53</v>
      </c>
      <c r="D50" s="14">
        <v>4</v>
      </c>
    </row>
    <row r="51" spans="2:6" ht="28.8" x14ac:dyDescent="0.3">
      <c r="B51" s="14"/>
      <c r="C51" s="15" t="s">
        <v>54</v>
      </c>
      <c r="D51" s="14">
        <v>3</v>
      </c>
    </row>
    <row r="52" spans="2:6" ht="28.8" x14ac:dyDescent="0.3">
      <c r="B52" s="14"/>
      <c r="C52" s="15" t="s">
        <v>55</v>
      </c>
      <c r="D52" s="14">
        <v>3</v>
      </c>
    </row>
    <row r="53" spans="2:6" x14ac:dyDescent="0.3">
      <c r="B53" s="14"/>
      <c r="C53" s="22" t="s">
        <v>3</v>
      </c>
      <c r="D53" s="14"/>
    </row>
    <row r="54" spans="2:6" ht="28.8" x14ac:dyDescent="0.3">
      <c r="B54" s="12" t="s">
        <v>7</v>
      </c>
      <c r="C54" s="13" t="s">
        <v>56</v>
      </c>
      <c r="D54" s="12">
        <v>10</v>
      </c>
    </row>
    <row r="55" spans="2:6" ht="28.8" x14ac:dyDescent="0.3">
      <c r="B55" s="14"/>
      <c r="C55" s="35" t="s">
        <v>57</v>
      </c>
      <c r="D55" s="14">
        <v>4</v>
      </c>
    </row>
    <row r="56" spans="2:6" x14ac:dyDescent="0.3">
      <c r="B56" s="14"/>
      <c r="C56" s="15" t="s">
        <v>58</v>
      </c>
      <c r="D56" s="14">
        <v>3</v>
      </c>
    </row>
    <row r="57" spans="2:6" ht="28.8" x14ac:dyDescent="0.3">
      <c r="B57" s="14"/>
      <c r="C57" s="15" t="s">
        <v>59</v>
      </c>
      <c r="D57" s="14">
        <v>3</v>
      </c>
    </row>
    <row r="58" spans="2:6" x14ac:dyDescent="0.3">
      <c r="B58" s="14"/>
      <c r="C58" s="22" t="s">
        <v>3</v>
      </c>
      <c r="D58" s="14"/>
    </row>
    <row r="59" spans="2:6" ht="43.2" x14ac:dyDescent="0.3">
      <c r="B59" s="12" t="s">
        <v>0</v>
      </c>
      <c r="C59" s="13" t="s">
        <v>60</v>
      </c>
      <c r="D59" s="12">
        <f>D60+D64+D69+D74</f>
        <v>30</v>
      </c>
    </row>
    <row r="60" spans="2:6" x14ac:dyDescent="0.3">
      <c r="B60" s="12" t="s">
        <v>8</v>
      </c>
      <c r="C60" s="13" t="s">
        <v>61</v>
      </c>
      <c r="D60" s="40">
        <v>9</v>
      </c>
    </row>
    <row r="61" spans="2:6" ht="43.2" x14ac:dyDescent="0.3">
      <c r="B61" s="14"/>
      <c r="C61" s="38" t="s">
        <v>62</v>
      </c>
      <c r="D61" s="47">
        <v>7</v>
      </c>
      <c r="E61" s="4"/>
      <c r="F61" s="4"/>
    </row>
    <row r="62" spans="2:6" ht="28.8" x14ac:dyDescent="0.3">
      <c r="B62" s="14"/>
      <c r="C62" s="15" t="s">
        <v>63</v>
      </c>
      <c r="D62" s="47">
        <v>2</v>
      </c>
      <c r="E62" s="4"/>
      <c r="F62" s="4"/>
    </row>
    <row r="63" spans="2:6" x14ac:dyDescent="0.3">
      <c r="B63" s="14"/>
      <c r="C63" s="22" t="s">
        <v>21</v>
      </c>
      <c r="D63" s="14"/>
      <c r="E63" s="4"/>
      <c r="F63" s="4"/>
    </row>
    <row r="64" spans="2:6" ht="25.5" customHeight="1" x14ac:dyDescent="0.3">
      <c r="B64" s="12" t="s">
        <v>64</v>
      </c>
      <c r="C64" s="13" t="s">
        <v>61</v>
      </c>
      <c r="D64" s="12">
        <v>10</v>
      </c>
      <c r="E64" s="4"/>
      <c r="F64" s="4"/>
    </row>
    <row r="65" spans="2:6" ht="28.8" x14ac:dyDescent="0.3">
      <c r="B65" s="14"/>
      <c r="C65" s="15" t="s">
        <v>67</v>
      </c>
      <c r="D65" s="14">
        <v>4</v>
      </c>
      <c r="E65" s="4"/>
      <c r="F65" s="4"/>
    </row>
    <row r="66" spans="2:6" ht="28.8" x14ac:dyDescent="0.3">
      <c r="B66" s="14"/>
      <c r="C66" s="15" t="s">
        <v>68</v>
      </c>
      <c r="D66" s="14">
        <v>4</v>
      </c>
      <c r="E66" s="4"/>
      <c r="F66" s="4"/>
    </row>
    <row r="67" spans="2:6" x14ac:dyDescent="0.3">
      <c r="B67" s="14"/>
      <c r="C67" s="15" t="s">
        <v>69</v>
      </c>
      <c r="D67" s="14">
        <v>2</v>
      </c>
      <c r="E67" s="4"/>
      <c r="F67" s="4"/>
    </row>
    <row r="68" spans="2:6" x14ac:dyDescent="0.3">
      <c r="B68" s="14"/>
      <c r="C68" s="22" t="s">
        <v>21</v>
      </c>
      <c r="D68" s="14"/>
      <c r="E68" s="4"/>
      <c r="F68" s="4"/>
    </row>
    <row r="69" spans="2:6" ht="28.8" x14ac:dyDescent="0.3">
      <c r="B69" s="12" t="s">
        <v>65</v>
      </c>
      <c r="C69" s="13" t="s">
        <v>66</v>
      </c>
      <c r="D69" s="12">
        <v>6</v>
      </c>
      <c r="E69" s="4"/>
      <c r="F69" s="4"/>
    </row>
    <row r="70" spans="2:6" ht="28.8" x14ac:dyDescent="0.3">
      <c r="B70" s="14"/>
      <c r="C70" s="15" t="s">
        <v>70</v>
      </c>
      <c r="D70" s="14">
        <v>2</v>
      </c>
      <c r="E70" s="4"/>
      <c r="F70" s="4"/>
    </row>
    <row r="71" spans="2:6" ht="28.8" x14ac:dyDescent="0.3">
      <c r="B71" s="14"/>
      <c r="C71" s="15" t="s">
        <v>71</v>
      </c>
      <c r="D71" s="14">
        <v>2</v>
      </c>
      <c r="E71" s="4"/>
      <c r="F71" s="4"/>
    </row>
    <row r="72" spans="2:6" ht="28.8" x14ac:dyDescent="0.3">
      <c r="B72" s="14"/>
      <c r="C72" s="15" t="s">
        <v>131</v>
      </c>
      <c r="D72" s="14">
        <v>2</v>
      </c>
      <c r="E72" s="4"/>
      <c r="F72" s="4"/>
    </row>
    <row r="73" spans="2:6" x14ac:dyDescent="0.3">
      <c r="B73" s="14"/>
      <c r="C73" s="22" t="s">
        <v>23</v>
      </c>
      <c r="D73" s="14"/>
      <c r="E73" s="4"/>
      <c r="F73" s="4"/>
    </row>
    <row r="74" spans="2:6" ht="28.8" x14ac:dyDescent="0.3">
      <c r="B74" s="12" t="s">
        <v>72</v>
      </c>
      <c r="C74" s="13" t="s">
        <v>73</v>
      </c>
      <c r="D74" s="12">
        <v>5</v>
      </c>
      <c r="E74" s="4"/>
      <c r="F74" s="4"/>
    </row>
    <row r="75" spans="2:6" x14ac:dyDescent="0.3">
      <c r="B75" s="14"/>
      <c r="C75" s="15" t="s">
        <v>74</v>
      </c>
      <c r="D75" s="14">
        <v>2</v>
      </c>
      <c r="E75" s="4"/>
      <c r="F75" s="4"/>
    </row>
    <row r="76" spans="2:6" x14ac:dyDescent="0.3">
      <c r="B76" s="14"/>
      <c r="C76" s="15" t="s">
        <v>75</v>
      </c>
      <c r="D76" s="14">
        <v>2</v>
      </c>
      <c r="E76" s="4"/>
      <c r="F76" s="4"/>
    </row>
    <row r="77" spans="2:6" x14ac:dyDescent="0.3">
      <c r="B77" s="14"/>
      <c r="C77" s="15" t="s">
        <v>76</v>
      </c>
      <c r="D77" s="14">
        <v>1</v>
      </c>
      <c r="E77" s="4"/>
      <c r="F77" s="4"/>
    </row>
    <row r="78" spans="2:6" x14ac:dyDescent="0.3">
      <c r="B78" s="14"/>
      <c r="C78" s="22" t="s">
        <v>23</v>
      </c>
      <c r="D78" s="14"/>
      <c r="E78" s="4"/>
      <c r="F78" s="4"/>
    </row>
    <row r="79" spans="2:6" ht="48" customHeight="1" x14ac:dyDescent="0.3">
      <c r="B79" s="12" t="s">
        <v>1</v>
      </c>
      <c r="C79" s="13" t="s">
        <v>77</v>
      </c>
      <c r="D79" s="12">
        <v>10</v>
      </c>
    </row>
    <row r="80" spans="2:6" ht="58.5" customHeight="1" x14ac:dyDescent="0.3">
      <c r="B80" s="12" t="s">
        <v>9</v>
      </c>
      <c r="C80" s="13" t="s">
        <v>123</v>
      </c>
      <c r="D80" s="12">
        <v>5</v>
      </c>
    </row>
    <row r="81" spans="2:4" x14ac:dyDescent="0.3">
      <c r="B81" s="14"/>
      <c r="C81" s="37" t="s">
        <v>79</v>
      </c>
      <c r="D81" s="39">
        <v>5</v>
      </c>
    </row>
    <row r="82" spans="2:4" x14ac:dyDescent="0.3">
      <c r="B82" s="14"/>
      <c r="C82" s="37" t="s">
        <v>80</v>
      </c>
      <c r="D82" s="39">
        <v>0</v>
      </c>
    </row>
    <row r="83" spans="2:4" ht="36" customHeight="1" x14ac:dyDescent="0.3">
      <c r="B83" s="14"/>
      <c r="C83" s="51" t="s">
        <v>124</v>
      </c>
      <c r="D83" s="39"/>
    </row>
    <row r="84" spans="2:4" ht="28.8" x14ac:dyDescent="0.3">
      <c r="B84" s="12" t="s">
        <v>10</v>
      </c>
      <c r="C84" s="13" t="s">
        <v>81</v>
      </c>
      <c r="D84" s="12">
        <v>5</v>
      </c>
    </row>
    <row r="85" spans="2:4" s="5" customFormat="1" ht="66.75" customHeight="1" x14ac:dyDescent="0.3">
      <c r="B85" s="40"/>
      <c r="C85" s="37" t="s">
        <v>82</v>
      </c>
      <c r="D85" s="14">
        <v>5</v>
      </c>
    </row>
    <row r="86" spans="2:4" s="5" customFormat="1" ht="72.75" customHeight="1" x14ac:dyDescent="0.3">
      <c r="B86" s="40"/>
      <c r="C86" s="37" t="s">
        <v>83</v>
      </c>
      <c r="D86" s="14">
        <v>0</v>
      </c>
    </row>
    <row r="87" spans="2:4" s="5" customFormat="1" x14ac:dyDescent="0.3">
      <c r="B87" s="40"/>
      <c r="C87" s="41" t="s">
        <v>84</v>
      </c>
      <c r="D87" s="14"/>
    </row>
    <row r="88" spans="2:4" s="5" customFormat="1" x14ac:dyDescent="0.3">
      <c r="B88" s="57" t="s">
        <v>5</v>
      </c>
      <c r="C88" s="58"/>
      <c r="D88" s="40">
        <f>D6+D48+D59+D79</f>
        <v>100</v>
      </c>
    </row>
  </sheetData>
  <mergeCells count="5">
    <mergeCell ref="E16:E21"/>
    <mergeCell ref="E22:E27"/>
    <mergeCell ref="B88:C88"/>
    <mergeCell ref="C1:D1"/>
    <mergeCell ref="E29:E31"/>
  </mergeCells>
  <pageMargins left="0.31496062992125984" right="0.31496062992125984" top="0.74803149606299213" bottom="0.74803149606299213" header="0.31496062992125984" footer="0.31496062992125984"/>
  <pageSetup paperSize="9" scale="4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B1:F74"/>
  <sheetViews>
    <sheetView tabSelected="1" zoomScale="85" zoomScaleNormal="85" workbookViewId="0">
      <selection activeCell="E10" sqref="E10"/>
    </sheetView>
  </sheetViews>
  <sheetFormatPr defaultColWidth="72.6640625" defaultRowHeight="14.4" x14ac:dyDescent="0.3"/>
  <cols>
    <col min="1" max="1" width="4.44140625" style="1" customWidth="1"/>
    <col min="2" max="2" width="5.109375" style="1" customWidth="1"/>
    <col min="3" max="3" width="102.44140625" style="1" customWidth="1"/>
    <col min="4" max="4" width="19.6640625" style="1" customWidth="1"/>
    <col min="5" max="5" width="163.109375" style="1" customWidth="1"/>
    <col min="6" max="16384" width="72.6640625" style="1"/>
  </cols>
  <sheetData>
    <row r="1" spans="2:6" ht="58.95" customHeight="1" x14ac:dyDescent="0.3">
      <c r="C1" s="59" t="s">
        <v>150</v>
      </c>
      <c r="D1" s="59"/>
    </row>
    <row r="2" spans="2:6" x14ac:dyDescent="0.3">
      <c r="C2" s="2"/>
      <c r="D2" s="2"/>
    </row>
    <row r="3" spans="2:6" x14ac:dyDescent="0.3">
      <c r="C3" s="6" t="s">
        <v>85</v>
      </c>
      <c r="D3" s="7"/>
    </row>
    <row r="4" spans="2:6" x14ac:dyDescent="0.3">
      <c r="C4" s="8"/>
      <c r="D4" s="9"/>
    </row>
    <row r="5" spans="2:6" x14ac:dyDescent="0.3">
      <c r="B5" s="10"/>
      <c r="C5" s="11" t="s">
        <v>20</v>
      </c>
      <c r="D5" s="11" t="s">
        <v>2</v>
      </c>
    </row>
    <row r="6" spans="2:6" x14ac:dyDescent="0.3">
      <c r="B6" s="12" t="s">
        <v>138</v>
      </c>
      <c r="C6" s="13" t="s">
        <v>19</v>
      </c>
      <c r="D6" s="12">
        <v>50</v>
      </c>
    </row>
    <row r="7" spans="2:6" x14ac:dyDescent="0.3">
      <c r="B7" s="12" t="s">
        <v>18</v>
      </c>
      <c r="C7" s="13" t="s">
        <v>137</v>
      </c>
      <c r="D7" s="12">
        <v>10</v>
      </c>
    </row>
    <row r="8" spans="2:6" ht="28.8" x14ac:dyDescent="0.3">
      <c r="B8" s="14"/>
      <c r="C8" s="15" t="s">
        <v>86</v>
      </c>
      <c r="D8" s="14">
        <v>10</v>
      </c>
      <c r="E8" s="3"/>
      <c r="F8" s="3"/>
    </row>
    <row r="9" spans="2:6" ht="35.4" customHeight="1" x14ac:dyDescent="0.3">
      <c r="B9" s="14"/>
      <c r="C9" s="15" t="s">
        <v>147</v>
      </c>
      <c r="D9" s="14">
        <v>5</v>
      </c>
    </row>
    <row r="10" spans="2:6" ht="28.8" x14ac:dyDescent="0.3">
      <c r="B10" s="14"/>
      <c r="C10" s="15" t="s">
        <v>148</v>
      </c>
      <c r="D10" s="14">
        <v>2</v>
      </c>
    </row>
    <row r="11" spans="2:6" ht="25.2" customHeight="1" x14ac:dyDescent="0.3">
      <c r="B11" s="14"/>
      <c r="C11" s="16" t="s">
        <v>22</v>
      </c>
      <c r="D11" s="14"/>
    </row>
    <row r="12" spans="2:6" x14ac:dyDescent="0.3">
      <c r="B12" s="17" t="s">
        <v>17</v>
      </c>
      <c r="C12" s="18" t="s">
        <v>87</v>
      </c>
      <c r="D12" s="12">
        <v>10</v>
      </c>
    </row>
    <row r="13" spans="2:6" x14ac:dyDescent="0.3">
      <c r="B13" s="15"/>
      <c r="C13" s="15" t="s">
        <v>88</v>
      </c>
      <c r="D13" s="14">
        <v>10</v>
      </c>
    </row>
    <row r="14" spans="2:6" x14ac:dyDescent="0.3">
      <c r="B14" s="15"/>
      <c r="C14" s="15" t="s">
        <v>89</v>
      </c>
      <c r="D14" s="14">
        <v>5</v>
      </c>
    </row>
    <row r="15" spans="2:6" ht="16.95" customHeight="1" x14ac:dyDescent="0.3">
      <c r="B15" s="19"/>
      <c r="C15" s="15" t="s">
        <v>90</v>
      </c>
      <c r="D15" s="20">
        <v>2</v>
      </c>
    </row>
    <row r="16" spans="2:6" ht="16.95" customHeight="1" x14ac:dyDescent="0.3">
      <c r="B16" s="19"/>
      <c r="C16" s="15" t="s">
        <v>91</v>
      </c>
      <c r="D16" s="20">
        <v>0</v>
      </c>
    </row>
    <row r="17" spans="2:5" ht="28.8" x14ac:dyDescent="0.3">
      <c r="B17" s="52"/>
      <c r="C17" s="53" t="s">
        <v>142</v>
      </c>
      <c r="D17" s="52"/>
    </row>
    <row r="18" spans="2:5" ht="40.5" customHeight="1" x14ac:dyDescent="0.3">
      <c r="B18" s="17" t="s">
        <v>16</v>
      </c>
      <c r="C18" s="18" t="s">
        <v>92</v>
      </c>
      <c r="D18" s="12">
        <v>10</v>
      </c>
      <c r="E18" s="54"/>
    </row>
    <row r="19" spans="2:5" x14ac:dyDescent="0.3">
      <c r="B19" s="14"/>
      <c r="C19" s="15" t="s">
        <v>93</v>
      </c>
      <c r="D19" s="14">
        <v>10</v>
      </c>
      <c r="E19" s="54"/>
    </row>
    <row r="20" spans="2:5" x14ac:dyDescent="0.3">
      <c r="B20" s="14"/>
      <c r="C20" s="21" t="s">
        <v>94</v>
      </c>
      <c r="D20" s="14">
        <v>5</v>
      </c>
      <c r="E20" s="54"/>
    </row>
    <row r="21" spans="2:5" x14ac:dyDescent="0.3">
      <c r="B21" s="14"/>
      <c r="C21" s="15" t="s">
        <v>95</v>
      </c>
      <c r="D21" s="14">
        <v>2</v>
      </c>
      <c r="E21" s="54"/>
    </row>
    <row r="22" spans="2:5" ht="24" customHeight="1" x14ac:dyDescent="0.3">
      <c r="B22" s="14"/>
      <c r="C22" s="22" t="s">
        <v>96</v>
      </c>
      <c r="D22" s="14">
        <v>0</v>
      </c>
      <c r="E22" s="54"/>
    </row>
    <row r="23" spans="2:5" ht="43.2" x14ac:dyDescent="0.3">
      <c r="B23" s="12" t="s">
        <v>15</v>
      </c>
      <c r="C23" s="13" t="s">
        <v>97</v>
      </c>
      <c r="D23" s="12">
        <v>10</v>
      </c>
      <c r="E23" s="23"/>
    </row>
    <row r="24" spans="2:5" ht="43.2" x14ac:dyDescent="0.3">
      <c r="B24" s="14"/>
      <c r="C24" s="15" t="s">
        <v>125</v>
      </c>
      <c r="D24" s="14">
        <v>10</v>
      </c>
      <c r="E24" s="24"/>
    </row>
    <row r="25" spans="2:5" ht="43.2" x14ac:dyDescent="0.3">
      <c r="B25" s="14"/>
      <c r="C25" s="15" t="s">
        <v>126</v>
      </c>
      <c r="D25" s="14">
        <v>5</v>
      </c>
      <c r="E25" s="24"/>
    </row>
    <row r="26" spans="2:5" ht="22.5" customHeight="1" x14ac:dyDescent="0.3">
      <c r="B26" s="14"/>
      <c r="C26" s="22" t="s">
        <v>4</v>
      </c>
      <c r="D26" s="14"/>
      <c r="E26" s="24"/>
    </row>
    <row r="27" spans="2:5" ht="21" customHeight="1" x14ac:dyDescent="0.3">
      <c r="B27" s="12" t="s">
        <v>14</v>
      </c>
      <c r="C27" s="13" t="s">
        <v>127</v>
      </c>
      <c r="D27" s="12">
        <v>10</v>
      </c>
      <c r="E27" s="24"/>
    </row>
    <row r="28" spans="2:5" ht="43.2" x14ac:dyDescent="0.3">
      <c r="B28" s="14"/>
      <c r="C28" s="15" t="s">
        <v>98</v>
      </c>
      <c r="D28" s="14">
        <v>10</v>
      </c>
      <c r="E28" s="24"/>
    </row>
    <row r="29" spans="2:5" ht="43.2" x14ac:dyDescent="0.3">
      <c r="B29" s="14"/>
      <c r="C29" s="15" t="s">
        <v>99</v>
      </c>
      <c r="D29" s="14">
        <v>5</v>
      </c>
      <c r="E29" s="24"/>
    </row>
    <row r="30" spans="2:5" ht="43.2" x14ac:dyDescent="0.3">
      <c r="B30" s="14"/>
      <c r="C30" s="15" t="s">
        <v>100</v>
      </c>
      <c r="D30" s="14">
        <v>2</v>
      </c>
      <c r="E30" s="23"/>
    </row>
    <row r="31" spans="2:5" ht="43.2" x14ac:dyDescent="0.3">
      <c r="B31" s="14"/>
      <c r="C31" s="15" t="s">
        <v>101</v>
      </c>
      <c r="D31" s="14">
        <v>0</v>
      </c>
      <c r="E31" s="24"/>
    </row>
    <row r="32" spans="2:5" x14ac:dyDescent="0.3">
      <c r="B32" s="14"/>
      <c r="C32" s="22" t="s">
        <v>4</v>
      </c>
      <c r="D32" s="14"/>
      <c r="E32" s="25"/>
    </row>
    <row r="33" spans="2:5" ht="18" customHeight="1" x14ac:dyDescent="0.3">
      <c r="B33" s="12" t="s">
        <v>102</v>
      </c>
      <c r="C33" s="13" t="s">
        <v>51</v>
      </c>
      <c r="D33" s="12">
        <v>15</v>
      </c>
    </row>
    <row r="34" spans="2:5" ht="60.75" customHeight="1" x14ac:dyDescent="0.3">
      <c r="B34" s="12" t="s">
        <v>6</v>
      </c>
      <c r="C34" s="13" t="s">
        <v>143</v>
      </c>
      <c r="D34" s="12">
        <v>8</v>
      </c>
      <c r="E34" s="26"/>
    </row>
    <row r="35" spans="2:5" ht="18" customHeight="1" x14ac:dyDescent="0.3">
      <c r="B35" s="14"/>
      <c r="C35" s="15" t="s">
        <v>103</v>
      </c>
      <c r="D35" s="14">
        <v>4</v>
      </c>
    </row>
    <row r="36" spans="2:5" ht="28.8" x14ac:dyDescent="0.3">
      <c r="B36" s="14"/>
      <c r="C36" s="15" t="s">
        <v>54</v>
      </c>
      <c r="D36" s="14">
        <v>2</v>
      </c>
    </row>
    <row r="37" spans="2:5" ht="18" customHeight="1" x14ac:dyDescent="0.3">
      <c r="B37" s="14"/>
      <c r="C37" s="15" t="s">
        <v>104</v>
      </c>
      <c r="D37" s="14">
        <v>2</v>
      </c>
    </row>
    <row r="38" spans="2:5" x14ac:dyDescent="0.3">
      <c r="B38" s="14"/>
      <c r="C38" s="22" t="s">
        <v>3</v>
      </c>
      <c r="D38" s="14"/>
    </row>
    <row r="39" spans="2:5" ht="35.4" customHeight="1" x14ac:dyDescent="0.3">
      <c r="B39" s="12" t="s">
        <v>7</v>
      </c>
      <c r="C39" s="27" t="s">
        <v>105</v>
      </c>
      <c r="D39" s="28">
        <v>7</v>
      </c>
    </row>
    <row r="40" spans="2:5" ht="28.8" x14ac:dyDescent="0.3">
      <c r="B40" s="14"/>
      <c r="C40" s="29" t="s">
        <v>106</v>
      </c>
      <c r="D40" s="14">
        <v>3</v>
      </c>
    </row>
    <row r="41" spans="2:5" ht="22.5" customHeight="1" x14ac:dyDescent="0.3">
      <c r="B41" s="14"/>
      <c r="C41" s="29" t="s">
        <v>58</v>
      </c>
      <c r="D41" s="14">
        <v>2</v>
      </c>
    </row>
    <row r="42" spans="2:5" ht="28.8" x14ac:dyDescent="0.3">
      <c r="B42" s="14"/>
      <c r="C42" s="29" t="s">
        <v>59</v>
      </c>
      <c r="D42" s="14">
        <v>2</v>
      </c>
    </row>
    <row r="43" spans="2:5" x14ac:dyDescent="0.3">
      <c r="B43" s="30"/>
      <c r="C43" s="31" t="s">
        <v>3</v>
      </c>
      <c r="D43" s="32"/>
    </row>
    <row r="44" spans="2:5" ht="43.2" x14ac:dyDescent="0.3">
      <c r="B44" s="12" t="s">
        <v>107</v>
      </c>
      <c r="C44" s="27" t="s">
        <v>60</v>
      </c>
      <c r="D44" s="28">
        <v>20</v>
      </c>
      <c r="E44" s="62"/>
    </row>
    <row r="45" spans="2:5" x14ac:dyDescent="0.3">
      <c r="B45" s="12" t="s">
        <v>8</v>
      </c>
      <c r="C45" s="27" t="s">
        <v>61</v>
      </c>
      <c r="D45" s="28">
        <v>5</v>
      </c>
      <c r="E45" s="62"/>
    </row>
    <row r="46" spans="2:5" ht="43.2" x14ac:dyDescent="0.3">
      <c r="B46" s="33"/>
      <c r="C46" s="15" t="s">
        <v>128</v>
      </c>
      <c r="D46" s="34">
        <v>3</v>
      </c>
      <c r="E46" s="62"/>
    </row>
    <row r="47" spans="2:5" ht="34.5" customHeight="1" x14ac:dyDescent="0.3">
      <c r="B47" s="33"/>
      <c r="C47" s="15" t="s">
        <v>108</v>
      </c>
      <c r="D47" s="34">
        <v>2</v>
      </c>
      <c r="E47" s="62"/>
    </row>
    <row r="48" spans="2:5" x14ac:dyDescent="0.3">
      <c r="B48" s="33"/>
      <c r="C48" s="22" t="s">
        <v>3</v>
      </c>
      <c r="D48" s="34"/>
      <c r="E48" s="62"/>
    </row>
    <row r="49" spans="2:6" x14ac:dyDescent="0.3">
      <c r="B49" s="12" t="s">
        <v>64</v>
      </c>
      <c r="C49" s="13" t="s">
        <v>109</v>
      </c>
      <c r="D49" s="12">
        <v>5</v>
      </c>
    </row>
    <row r="50" spans="2:6" ht="28.8" x14ac:dyDescent="0.3">
      <c r="B50" s="14"/>
      <c r="C50" s="15" t="s">
        <v>67</v>
      </c>
      <c r="D50" s="14">
        <v>2</v>
      </c>
    </row>
    <row r="51" spans="2:6" ht="28.8" x14ac:dyDescent="0.3">
      <c r="B51" s="14"/>
      <c r="C51" s="15" t="s">
        <v>110</v>
      </c>
      <c r="D51" s="14">
        <v>2</v>
      </c>
    </row>
    <row r="52" spans="2:6" x14ac:dyDescent="0.3">
      <c r="B52" s="14"/>
      <c r="C52" s="15" t="s">
        <v>69</v>
      </c>
      <c r="D52" s="14">
        <v>1</v>
      </c>
    </row>
    <row r="53" spans="2:6" x14ac:dyDescent="0.3">
      <c r="B53" s="14"/>
      <c r="C53" s="22" t="s">
        <v>3</v>
      </c>
      <c r="D53" s="14"/>
    </row>
    <row r="54" spans="2:6" ht="43.2" x14ac:dyDescent="0.3">
      <c r="B54" s="12" t="s">
        <v>65</v>
      </c>
      <c r="C54" s="13" t="s">
        <v>129</v>
      </c>
      <c r="D54" s="12">
        <v>5</v>
      </c>
    </row>
    <row r="55" spans="2:6" ht="43.2" x14ac:dyDescent="0.3">
      <c r="B55" s="14"/>
      <c r="C55" s="35" t="s">
        <v>130</v>
      </c>
      <c r="D55" s="14">
        <v>2</v>
      </c>
    </row>
    <row r="56" spans="2:6" ht="28.8" x14ac:dyDescent="0.3">
      <c r="B56" s="14"/>
      <c r="C56" s="15" t="s">
        <v>133</v>
      </c>
      <c r="D56" s="14">
        <v>2</v>
      </c>
    </row>
    <row r="57" spans="2:6" ht="43.2" x14ac:dyDescent="0.3">
      <c r="B57" s="14"/>
      <c r="C57" s="15" t="s">
        <v>132</v>
      </c>
      <c r="D57" s="14">
        <v>1</v>
      </c>
    </row>
    <row r="58" spans="2:6" x14ac:dyDescent="0.3">
      <c r="B58" s="14"/>
      <c r="C58" s="22" t="s">
        <v>3</v>
      </c>
      <c r="D58" s="14"/>
    </row>
    <row r="59" spans="2:6" ht="28.8" x14ac:dyDescent="0.3">
      <c r="B59" s="12" t="s">
        <v>72</v>
      </c>
      <c r="C59" s="13" t="s">
        <v>73</v>
      </c>
      <c r="D59" s="12">
        <v>5</v>
      </c>
    </row>
    <row r="60" spans="2:6" x14ac:dyDescent="0.3">
      <c r="B60" s="36"/>
      <c r="C60" s="37" t="s">
        <v>134</v>
      </c>
      <c r="D60" s="14">
        <v>2</v>
      </c>
    </row>
    <row r="61" spans="2:6" ht="28.8" x14ac:dyDescent="0.3">
      <c r="B61" s="14"/>
      <c r="C61" s="38" t="s">
        <v>135</v>
      </c>
      <c r="D61" s="14">
        <v>2</v>
      </c>
      <c r="E61" s="4"/>
      <c r="F61" s="4"/>
    </row>
    <row r="62" spans="2:6" ht="28.8" x14ac:dyDescent="0.3">
      <c r="B62" s="14"/>
      <c r="C62" s="15" t="s">
        <v>136</v>
      </c>
      <c r="D62" s="14">
        <v>1</v>
      </c>
      <c r="E62" s="4"/>
      <c r="F62" s="4"/>
    </row>
    <row r="63" spans="2:6" x14ac:dyDescent="0.3">
      <c r="B63" s="14"/>
      <c r="C63" s="22" t="s">
        <v>21</v>
      </c>
      <c r="D63" s="14"/>
      <c r="E63" s="4"/>
      <c r="F63" s="4"/>
    </row>
    <row r="64" spans="2:6" ht="34.5" customHeight="1" x14ac:dyDescent="0.3">
      <c r="B64" s="12" t="s">
        <v>1</v>
      </c>
      <c r="C64" s="13" t="s">
        <v>77</v>
      </c>
      <c r="D64" s="12">
        <v>15</v>
      </c>
    </row>
    <row r="65" spans="2:4" ht="43.2" x14ac:dyDescent="0.3">
      <c r="B65" s="12" t="s">
        <v>9</v>
      </c>
      <c r="C65" s="13" t="s">
        <v>78</v>
      </c>
      <c r="D65" s="12">
        <v>6</v>
      </c>
    </row>
    <row r="66" spans="2:4" ht="28.8" x14ac:dyDescent="0.3">
      <c r="B66" s="14"/>
      <c r="C66" s="37" t="s">
        <v>144</v>
      </c>
      <c r="D66" s="39">
        <v>6</v>
      </c>
    </row>
    <row r="67" spans="2:4" ht="35.25" customHeight="1" x14ac:dyDescent="0.3">
      <c r="B67" s="14"/>
      <c r="C67" s="37" t="s">
        <v>145</v>
      </c>
      <c r="D67" s="39">
        <v>0</v>
      </c>
    </row>
    <row r="68" spans="2:4" ht="28.8" x14ac:dyDescent="0.3">
      <c r="B68" s="14"/>
      <c r="C68" s="51" t="s">
        <v>124</v>
      </c>
      <c r="D68" s="39"/>
    </row>
    <row r="69" spans="2:4" ht="39.75" customHeight="1" x14ac:dyDescent="0.3">
      <c r="B69" s="12" t="s">
        <v>10</v>
      </c>
      <c r="C69" s="13" t="s">
        <v>81</v>
      </c>
      <c r="D69" s="12">
        <v>9</v>
      </c>
    </row>
    <row r="70" spans="2:4" s="5" customFormat="1" ht="40.5" customHeight="1" x14ac:dyDescent="0.3">
      <c r="B70" s="40"/>
      <c r="C70" s="37" t="s">
        <v>111</v>
      </c>
      <c r="D70" s="14">
        <v>3</v>
      </c>
    </row>
    <row r="71" spans="2:4" s="5" customFormat="1" ht="69.75" customHeight="1" x14ac:dyDescent="0.3">
      <c r="B71" s="40"/>
      <c r="C71" s="37" t="s">
        <v>112</v>
      </c>
      <c r="D71" s="14">
        <v>3</v>
      </c>
    </row>
    <row r="72" spans="2:4" s="5" customFormat="1" ht="28.8" x14ac:dyDescent="0.3">
      <c r="B72" s="40"/>
      <c r="C72" s="37" t="s">
        <v>113</v>
      </c>
      <c r="D72" s="14">
        <v>3</v>
      </c>
    </row>
    <row r="73" spans="2:4" s="5" customFormat="1" x14ac:dyDescent="0.3">
      <c r="B73" s="40"/>
      <c r="C73" s="41" t="s">
        <v>3</v>
      </c>
      <c r="D73" s="14"/>
    </row>
    <row r="74" spans="2:4" s="5" customFormat="1" x14ac:dyDescent="0.3">
      <c r="B74" s="57" t="s">
        <v>5</v>
      </c>
      <c r="C74" s="58"/>
      <c r="D74" s="40">
        <f>D6+D33+D44+D64</f>
        <v>100</v>
      </c>
    </row>
  </sheetData>
  <mergeCells count="4">
    <mergeCell ref="C1:D1"/>
    <mergeCell ref="E18:E22"/>
    <mergeCell ref="B74:C74"/>
    <mergeCell ref="E44:E48"/>
  </mergeCells>
  <pageMargins left="0.17" right="0.17" top="0.31" bottom="0.23" header="0.17"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7AB4661E37CD43AE5DC5EDCF8AE378" ma:contentTypeVersion="16" ma:contentTypeDescription="Creați un document nou." ma:contentTypeScope="" ma:versionID="0e0fda795f53511086d57854a88b9326">
  <xsd:schema xmlns:xsd="http://www.w3.org/2001/XMLSchema" xmlns:xs="http://www.w3.org/2001/XMLSchema" xmlns:p="http://schemas.microsoft.com/office/2006/metadata/properties" xmlns:ns3="76de6e40-ef02-420e-891e-1c34103d7213" xmlns:ns4="096933e3-bd67-4dac-bd0a-84fb79737efc" targetNamespace="http://schemas.microsoft.com/office/2006/metadata/properties" ma:root="true" ma:fieldsID="205651d3dae966a25f9ce07fd4f7126e" ns3:_="" ns4:_="">
    <xsd:import namespace="76de6e40-ef02-420e-891e-1c34103d7213"/>
    <xsd:import namespace="096933e3-bd67-4dac-bd0a-84fb79737ef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e6e40-ef02-420e-891e-1c34103d72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6933e3-bd67-4dac-bd0a-84fb79737efc" elementFormDefault="qualified">
    <xsd:import namespace="http://schemas.microsoft.com/office/2006/documentManagement/types"/>
    <xsd:import namespace="http://schemas.microsoft.com/office/infopath/2007/PartnerControls"/>
    <xsd:element name="SharedWithUsers" ma:index="10"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jat cu detalii" ma:internalName="SharedWithDetails" ma:readOnly="true">
      <xsd:simpleType>
        <xsd:restriction base="dms:Note">
          <xsd:maxLength value="255"/>
        </xsd:restriction>
      </xsd:simpleType>
    </xsd:element>
    <xsd:element name="SharingHintHash" ma:index="12" nillable="true" ma:displayName="Partajare cod hash indiciu"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6de6e40-ef02-420e-891e-1c34103d7213" xsi:nil="true"/>
  </documentManagement>
</p:properties>
</file>

<file path=customXml/itemProps1.xml><?xml version="1.0" encoding="utf-8"?>
<ds:datastoreItem xmlns:ds="http://schemas.openxmlformats.org/officeDocument/2006/customXml" ds:itemID="{20BB00B2-1E65-41CE-8DBB-89FA304F80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de6e40-ef02-420e-891e-1c34103d7213"/>
    <ds:schemaRef ds:uri="096933e3-bd67-4dac-bd0a-84fb79737e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899F70-A4A1-417F-A709-5A51745080B0}">
  <ds:schemaRefs>
    <ds:schemaRef ds:uri="http://schemas.microsoft.com/sharepoint/v3/contenttype/forms"/>
  </ds:schemaRefs>
</ds:datastoreItem>
</file>

<file path=customXml/itemProps3.xml><?xml version="1.0" encoding="utf-8"?>
<ds:datastoreItem xmlns:ds="http://schemas.openxmlformats.org/officeDocument/2006/customXml" ds:itemID="{CD1005B1-A489-45F8-AC7D-CFB6B9B982DA}">
  <ds:schemaRefs>
    <ds:schemaRef ds:uri="096933e3-bd67-4dac-bd0a-84fb79737efc"/>
    <ds:schemaRef ds:uri="http://schemas.openxmlformats.org/package/2006/metadata/core-properties"/>
    <ds:schemaRef ds:uri="http://schemas.microsoft.com/office/2006/metadata/properties"/>
    <ds:schemaRef ds:uri="http://schemas.microsoft.com/office/infopath/2007/PartnerControls"/>
    <ds:schemaRef ds:uri="76de6e40-ef02-420e-891e-1c34103d7213"/>
    <ds:schemaRef ds:uri="http://purl.org/dc/dcmitype/"/>
    <ds:schemaRef ds:uri="http://purl.org/dc/terms/"/>
    <ds:schemaRef ds:uri="http://schemas.microsoft.com/office/2006/documentManagement/typ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GJ+DJ</vt:lpstr>
      <vt:lpstr>HD+ITI VJ</vt:lpstr>
      <vt:lpstr>'GJ+DJ'!Print_Area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Mihai Botea</dc:creator>
  <cp:lastModifiedBy>Alina Banoiu</cp:lastModifiedBy>
  <cp:lastPrinted>2025-03-05T06:44:41Z</cp:lastPrinted>
  <dcterms:created xsi:type="dcterms:W3CDTF">2023-08-04T10:31:37Z</dcterms:created>
  <dcterms:modified xsi:type="dcterms:W3CDTF">2025-08-29T09:00:30Z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0x010100147AB4661E37CD43AE5DC5EDCF8AE378</vt:lpwstr>
  </property>
</Properties>
</file>